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" yWindow="675" windowWidth="12315" windowHeight="11760"/>
  </bookViews>
  <sheets>
    <sheet name="3.1.1." sheetId="43" r:id="rId1"/>
  </sheets>
  <externalReferences>
    <externalReference r:id="rId2"/>
  </externalReference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Вид" localSheetId="0">#REF!</definedName>
    <definedName name="Вид">#REF!</definedName>
    <definedName name="Договор" localSheetId="0">#REF!</definedName>
    <definedName name="Договор">#REF!</definedName>
    <definedName name="Имя" localSheetId="0">#REF!</definedName>
    <definedName name="Имя">#REF!</definedName>
    <definedName name="НДС" localSheetId="0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Работа">#REF!</definedName>
    <definedName name="Сумма">#REF!</definedName>
    <definedName name="Файл" localSheetId="0">#REF!</definedName>
    <definedName name="Файл">#REF!</definedName>
  </definedNames>
  <calcPr calcId="114210"/>
</workbook>
</file>

<file path=xl/calcChain.xml><?xml version="1.0" encoding="utf-8"?>
<calcChain xmlns="http://schemas.openxmlformats.org/spreadsheetml/2006/main">
  <c r="H19" i="43"/>
  <c r="H18"/>
  <c r="H17"/>
  <c r="H16"/>
  <c r="H14"/>
  <c r="H12"/>
  <c r="H8"/>
  <c r="H6"/>
  <c r="H10"/>
  <c r="H11"/>
  <c r="H20"/>
  <c r="H21"/>
</calcChain>
</file>

<file path=xl/sharedStrings.xml><?xml version="1.0" encoding="utf-8"?>
<sst xmlns="http://schemas.openxmlformats.org/spreadsheetml/2006/main" count="45" uniqueCount="35">
  <si>
    <t>Смета  на работу</t>
  </si>
  <si>
    <t>№</t>
  </si>
  <si>
    <t>Наименование работ</t>
  </si>
  <si>
    <t>Обосно-
вание</t>
  </si>
  <si>
    <t>Ед.
изм.</t>
  </si>
  <si>
    <t>Кол-
во</t>
  </si>
  <si>
    <t>Трудоемкость чел-час</t>
  </si>
  <si>
    <t>Стоимость нормо-часа руб./час.</t>
  </si>
  <si>
    <t>Стоимость работ, руб.</t>
  </si>
  <si>
    <t>п/п</t>
  </si>
  <si>
    <t>Раздел 1. Стоимость работ</t>
  </si>
  <si>
    <t>Трудоемкость к базовым ценам, часть 2</t>
  </si>
  <si>
    <t>0115060201</t>
  </si>
  <si>
    <t>шт</t>
  </si>
  <si>
    <t>Средний разряд работ</t>
  </si>
  <si>
    <t>руб.</t>
  </si>
  <si>
    <t>0115060203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</si>
  <si>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К=1,0</t>
    </r>
    <r>
      <rPr>
        <sz val="11"/>
        <rFont val="Times New Roman Cyr"/>
        <family val="1"/>
        <charset val="204"/>
      </rPr>
      <t xml:space="preserve"> (приказ ОАО "ТГК-1" № 79 от 01.07.2013 г., приложение №3)</t>
    </r>
  </si>
  <si>
    <t>Всего плановые затраты:</t>
  </si>
  <si>
    <t>НДС 18%:</t>
  </si>
  <si>
    <t>Всего по смете:</t>
  </si>
  <si>
    <t>Виброобследование вращающихся механизмов с частотой вращения до 1500 об/мин</t>
  </si>
  <si>
    <t>0115110201</t>
  </si>
  <si>
    <t>шт.</t>
  </si>
  <si>
    <t>Виброобследование вращающихся механизмов с частотой вращения 3000 об/мин и выше</t>
  </si>
  <si>
    <t>0115110101</t>
  </si>
  <si>
    <t>руб</t>
  </si>
  <si>
    <t>по вибродиагностике механизмов КТЦ</t>
  </si>
  <si>
    <t xml:space="preserve">Виброобследование турбоагрегата ст. №4 (ПТ-25-90/10) </t>
  </si>
  <si>
    <t>Виброобследование турбоагрегатов Т-50/65-90 ст.№3 и ПТ-60-90/13 ст.№5</t>
  </si>
  <si>
    <t>Итого по трудоемкости к Базовым ценам п.1, 2:</t>
  </si>
  <si>
    <r>
      <t xml:space="preserve">Итого с учетом коэф-та </t>
    </r>
    <r>
      <rPr>
        <b/>
        <sz val="11"/>
        <rFont val="Times New Roman Cyr"/>
        <charset val="204"/>
      </rPr>
      <t xml:space="preserve">К=1,6 </t>
    </r>
    <r>
      <rPr>
        <sz val="11"/>
        <rFont val="Times New Roman Cyr"/>
        <charset val="204"/>
      </rPr>
      <t>при выявлении причин повышенной вибрации опор и разработке рекомендаций по их устранению</t>
    </r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</si>
  <si>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К=0,479</t>
    </r>
    <r>
      <rPr>
        <sz val="11"/>
        <rFont val="Times New Roman Cyr"/>
        <family val="1"/>
        <charset val="204"/>
      </rPr>
      <t xml:space="preserve"> по согласованию с заказчиком</t>
    </r>
  </si>
  <si>
    <t>Директор ТЭЦ-7                        Е.Н. Комашко</t>
  </si>
  <si>
    <t>Начальник ПТО                            Л.В. Казарцев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</si>
</sst>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)"/>
    <numFmt numFmtId="165" formatCode="0.0"/>
    <numFmt numFmtId="166" formatCode="0.0_)"/>
  </numFmts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6" fillId="0" borderId="0"/>
    <xf numFmtId="0" fontId="5" fillId="0" borderId="0"/>
    <xf numFmtId="0" fontId="12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14" fillId="0" borderId="0" xfId="13" applyFont="1" applyBorder="1" applyAlignment="1"/>
    <xf numFmtId="0" fontId="15" fillId="0" borderId="0" xfId="13" applyFont="1"/>
    <xf numFmtId="0" fontId="16" fillId="0" borderId="0" xfId="15" applyFont="1"/>
    <xf numFmtId="0" fontId="11" fillId="0" borderId="1" xfId="13" applyFont="1" applyBorder="1" applyAlignment="1">
      <alignment horizontal="center" vertical="center"/>
    </xf>
    <xf numFmtId="0" fontId="18" fillId="0" borderId="0" xfId="13" applyFont="1"/>
    <xf numFmtId="0" fontId="11" fillId="0" borderId="2" xfId="13" applyFont="1" applyBorder="1" applyAlignment="1">
      <alignment horizontal="center" vertical="center"/>
    </xf>
    <xf numFmtId="0" fontId="11" fillId="0" borderId="3" xfId="13" applyFont="1" applyBorder="1" applyAlignment="1">
      <alignment horizontal="center" vertical="center"/>
    </xf>
    <xf numFmtId="0" fontId="17" fillId="0" borderId="4" xfId="15" applyFont="1" applyBorder="1" applyAlignment="1">
      <alignment vertical="center"/>
    </xf>
    <xf numFmtId="0" fontId="19" fillId="0" borderId="0" xfId="15" applyFont="1" applyFill="1"/>
    <xf numFmtId="0" fontId="9" fillId="0" borderId="0" xfId="13" applyFont="1"/>
    <xf numFmtId="0" fontId="18" fillId="0" borderId="0" xfId="15" applyFont="1"/>
    <xf numFmtId="0" fontId="11" fillId="0" borderId="4" xfId="15" applyFont="1" applyFill="1" applyBorder="1" applyAlignment="1">
      <alignment horizontal="center" vertical="center" wrapText="1"/>
    </xf>
    <xf numFmtId="0" fontId="11" fillId="0" borderId="4" xfId="15" applyFont="1" applyFill="1" applyBorder="1" applyAlignment="1">
      <alignment horizontal="left" vertical="center" wrapText="1"/>
    </xf>
    <xf numFmtId="49" fontId="11" fillId="0" borderId="4" xfId="15" applyNumberFormat="1" applyFont="1" applyFill="1" applyBorder="1" applyAlignment="1">
      <alignment horizontal="center" vertical="center" wrapText="1"/>
    </xf>
    <xf numFmtId="4" fontId="11" fillId="0" borderId="2" xfId="13" applyNumberFormat="1" applyFont="1" applyFill="1" applyBorder="1" applyAlignment="1">
      <alignment horizontal="center" vertical="center"/>
    </xf>
    <xf numFmtId="4" fontId="11" fillId="0" borderId="2" xfId="13" applyNumberFormat="1" applyFont="1" applyFill="1" applyBorder="1" applyAlignment="1">
      <alignment horizontal="right" vertical="center"/>
    </xf>
    <xf numFmtId="49" fontId="11" fillId="0" borderId="4" xfId="13" applyNumberFormat="1" applyFont="1" applyFill="1" applyBorder="1" applyAlignment="1">
      <alignment horizontal="center" vertical="center" wrapText="1"/>
    </xf>
    <xf numFmtId="4" fontId="21" fillId="0" borderId="4" xfId="13" applyNumberFormat="1" applyFont="1" applyBorder="1" applyAlignment="1">
      <alignment horizontal="right"/>
    </xf>
    <xf numFmtId="0" fontId="11" fillId="2" borderId="4" xfId="15" applyFont="1" applyFill="1" applyBorder="1" applyAlignment="1">
      <alignment horizontal="center" vertical="center" wrapText="1"/>
    </xf>
    <xf numFmtId="0" fontId="11" fillId="0" borderId="4" xfId="13" applyFont="1" applyBorder="1" applyAlignment="1">
      <alignment horizontal="left" vertical="center" wrapText="1"/>
    </xf>
    <xf numFmtId="0" fontId="11" fillId="0" borderId="4" xfId="13" applyFont="1" applyFill="1" applyBorder="1" applyAlignment="1">
      <alignment horizontal="center" vertical="center" wrapText="1"/>
    </xf>
    <xf numFmtId="0" fontId="11" fillId="0" borderId="4" xfId="13" applyFont="1" applyFill="1" applyBorder="1" applyAlignment="1">
      <alignment horizontal="center"/>
    </xf>
    <xf numFmtId="0" fontId="11" fillId="0" borderId="4" xfId="15" applyFont="1" applyBorder="1" applyAlignment="1">
      <alignment horizontal="center" vertical="center" wrapText="1"/>
    </xf>
    <xf numFmtId="0" fontId="22" fillId="0" borderId="4" xfId="14" applyFont="1" applyBorder="1"/>
    <xf numFmtId="0" fontId="24" fillId="0" borderId="4" xfId="14" applyFont="1" applyBorder="1" applyAlignment="1">
      <alignment horizontal="center"/>
    </xf>
    <xf numFmtId="0" fontId="11" fillId="0" borderId="4" xfId="14" applyFont="1" applyBorder="1" applyAlignment="1">
      <alignment horizontal="center"/>
    </xf>
    <xf numFmtId="0" fontId="12" fillId="0" borderId="4" xfId="14" applyFont="1" applyBorder="1"/>
    <xf numFmtId="4" fontId="11" fillId="0" borderId="4" xfId="14" applyNumberFormat="1" applyFont="1" applyBorder="1" applyAlignment="1">
      <alignment horizontal="center" vertical="center"/>
    </xf>
    <xf numFmtId="4" fontId="11" fillId="0" borderId="4" xfId="14" applyNumberFormat="1" applyFont="1" applyBorder="1" applyAlignment="1">
      <alignment horizontal="right" vertical="center"/>
    </xf>
    <xf numFmtId="0" fontId="11" fillId="0" borderId="4" xfId="6" applyFont="1" applyBorder="1" applyAlignment="1">
      <alignment horizontal="center" vertical="center" wrapText="1"/>
    </xf>
    <xf numFmtId="0" fontId="11" fillId="0" borderId="4" xfId="14" applyFont="1" applyBorder="1" applyAlignment="1">
      <alignment vertical="center" wrapText="1"/>
    </xf>
    <xf numFmtId="0" fontId="11" fillId="0" borderId="4" xfId="14" applyFont="1" applyBorder="1" applyAlignment="1">
      <alignment horizontal="center" vertical="center" wrapText="1"/>
    </xf>
    <xf numFmtId="0" fontId="24" fillId="0" borderId="4" xfId="13" applyFont="1" applyFill="1" applyBorder="1" applyAlignment="1" applyProtection="1">
      <alignment horizontal="left" vertical="center"/>
      <protection locked="0"/>
    </xf>
    <xf numFmtId="0" fontId="20" fillId="0" borderId="4" xfId="13" applyFont="1" applyFill="1" applyBorder="1" applyAlignment="1">
      <alignment vertical="center"/>
    </xf>
    <xf numFmtId="0" fontId="17" fillId="0" borderId="4" xfId="13" applyFont="1" applyFill="1" applyBorder="1" applyAlignment="1">
      <alignment horizontal="center"/>
    </xf>
    <xf numFmtId="0" fontId="2" fillId="0" borderId="4" xfId="13" applyFill="1" applyBorder="1"/>
    <xf numFmtId="4" fontId="11" fillId="0" borderId="4" xfId="13" applyNumberFormat="1" applyFont="1" applyFill="1" applyBorder="1" applyAlignment="1">
      <alignment horizontal="center" vertical="center"/>
    </xf>
    <xf numFmtId="4" fontId="17" fillId="0" borderId="4" xfId="13" applyNumberFormat="1" applyFont="1" applyFill="1" applyBorder="1" applyAlignment="1">
      <alignment horizontal="right" vertical="center"/>
    </xf>
    <xf numFmtId="4" fontId="16" fillId="0" borderId="0" xfId="15" applyNumberFormat="1" applyFont="1"/>
    <xf numFmtId="0" fontId="20" fillId="0" borderId="4" xfId="13" applyFont="1" applyFill="1" applyBorder="1"/>
    <xf numFmtId="49" fontId="20" fillId="0" borderId="4" xfId="13" applyNumberFormat="1" applyFont="1" applyFill="1" applyBorder="1"/>
    <xf numFmtId="0" fontId="11" fillId="0" borderId="4" xfId="13" applyFont="1" applyFill="1" applyBorder="1"/>
    <xf numFmtId="4" fontId="11" fillId="0" borderId="4" xfId="13" applyNumberFormat="1" applyFont="1" applyFill="1" applyBorder="1" applyAlignment="1">
      <alignment horizontal="right" vertical="center"/>
    </xf>
    <xf numFmtId="0" fontId="24" fillId="0" borderId="4" xfId="13" applyFont="1" applyFill="1" applyBorder="1"/>
    <xf numFmtId="0" fontId="25" fillId="0" borderId="0" xfId="15" applyFont="1" applyBorder="1"/>
    <xf numFmtId="0" fontId="25" fillId="0" borderId="0" xfId="15" applyFont="1"/>
    <xf numFmtId="0" fontId="2" fillId="0" borderId="0" xfId="13"/>
    <xf numFmtId="0" fontId="20" fillId="0" borderId="0" xfId="13" applyFont="1" applyFill="1" applyBorder="1"/>
    <xf numFmtId="0" fontId="20" fillId="0" borderId="0" xfId="14" applyFont="1" applyBorder="1" applyAlignment="1">
      <alignment vertical="center" wrapText="1"/>
    </xf>
    <xf numFmtId="49" fontId="11" fillId="2" borderId="4" xfId="15" applyNumberFormat="1" applyFont="1" applyFill="1" applyBorder="1" applyAlignment="1">
      <alignment horizontal="center" vertical="center" wrapText="1"/>
    </xf>
    <xf numFmtId="4" fontId="11" fillId="0" borderId="2" xfId="14" applyNumberFormat="1" applyFont="1" applyFill="1" applyBorder="1" applyAlignment="1">
      <alignment horizontal="center" vertical="center"/>
    </xf>
    <xf numFmtId="4" fontId="11" fillId="0" borderId="2" xfId="14" applyNumberFormat="1" applyFont="1" applyFill="1" applyBorder="1" applyAlignment="1">
      <alignment vertical="center"/>
    </xf>
    <xf numFmtId="49" fontId="11" fillId="0" borderId="4" xfId="14" applyNumberFormat="1" applyFont="1" applyFill="1" applyBorder="1" applyAlignment="1">
      <alignment horizontal="center" vertical="center" wrapText="1"/>
    </xf>
    <xf numFmtId="4" fontId="21" fillId="0" borderId="4" xfId="14" applyNumberFormat="1" applyFont="1" applyBorder="1" applyAlignment="1">
      <alignment horizontal="right"/>
    </xf>
    <xf numFmtId="0" fontId="20" fillId="0" borderId="4" xfId="4" applyFont="1" applyBorder="1" applyAlignment="1">
      <alignment horizontal="left" vertical="center"/>
    </xf>
    <xf numFmtId="0" fontId="20" fillId="0" borderId="5" xfId="10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166" fontId="22" fillId="0" borderId="4" xfId="4" applyNumberFormat="1" applyFont="1" applyBorder="1" applyAlignment="1" applyProtection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5" xfId="4" applyFont="1" applyFill="1" applyBorder="1" applyAlignment="1">
      <alignment horizontal="center" vertical="center"/>
    </xf>
    <xf numFmtId="4" fontId="20" fillId="0" borderId="4" xfId="4" applyNumberFormat="1" applyFont="1" applyBorder="1" applyAlignment="1">
      <alignment horizontal="right" vertical="center"/>
    </xf>
    <xf numFmtId="4" fontId="17" fillId="0" borderId="2" xfId="13" applyNumberFormat="1" applyFont="1" applyFill="1" applyBorder="1" applyAlignment="1">
      <alignment horizontal="right" vertical="center"/>
    </xf>
    <xf numFmtId="0" fontId="20" fillId="0" borderId="4" xfId="14" applyFont="1" applyBorder="1" applyAlignment="1">
      <alignment vertical="center" wrapText="1"/>
    </xf>
    <xf numFmtId="4" fontId="11" fillId="0" borderId="4" xfId="14" applyNumberFormat="1" applyFont="1" applyFill="1" applyBorder="1" applyAlignment="1">
      <alignment horizontal="right" vertical="center" wrapText="1"/>
    </xf>
    <xf numFmtId="0" fontId="2" fillId="0" borderId="0" xfId="13" applyFont="1"/>
    <xf numFmtId="0" fontId="11" fillId="0" borderId="5" xfId="13" applyFont="1" applyBorder="1" applyAlignment="1">
      <alignment horizontal="center" vertical="center" wrapText="1"/>
    </xf>
    <xf numFmtId="0" fontId="11" fillId="0" borderId="7" xfId="13" applyFont="1" applyBorder="1" applyAlignment="1">
      <alignment horizontal="center" vertical="center" wrapText="1"/>
    </xf>
    <xf numFmtId="0" fontId="11" fillId="0" borderId="8" xfId="13" applyFont="1" applyBorder="1" applyAlignment="1">
      <alignment horizontal="center" vertical="center" wrapText="1"/>
    </xf>
    <xf numFmtId="164" fontId="20" fillId="0" borderId="4" xfId="15" applyNumberFormat="1" applyFont="1" applyBorder="1" applyAlignment="1" applyProtection="1">
      <alignment horizontal="center" vertical="center" wrapText="1"/>
      <protection locked="0"/>
    </xf>
    <xf numFmtId="165" fontId="11" fillId="0" borderId="4" xfId="13" applyNumberFormat="1" applyFont="1" applyFill="1" applyBorder="1" applyAlignment="1">
      <alignment horizontal="center" vertical="center" wrapText="1"/>
    </xf>
    <xf numFmtId="0" fontId="20" fillId="0" borderId="5" xfId="10" applyFont="1" applyBorder="1" applyAlignment="1">
      <alignment horizontal="left" vertical="center" wrapText="1"/>
    </xf>
    <xf numFmtId="0" fontId="20" fillId="0" borderId="7" xfId="10" applyFont="1" applyBorder="1" applyAlignment="1">
      <alignment horizontal="left" vertical="center" wrapText="1"/>
    </xf>
    <xf numFmtId="0" fontId="20" fillId="0" borderId="8" xfId="10" applyFont="1" applyBorder="1" applyAlignment="1">
      <alignment horizontal="left" vertical="center" wrapText="1"/>
    </xf>
    <xf numFmtId="0" fontId="22" fillId="0" borderId="5" xfId="13" applyFont="1" applyBorder="1" applyAlignment="1">
      <alignment horizontal="left" vertical="center" wrapText="1"/>
    </xf>
    <xf numFmtId="0" fontId="22" fillId="0" borderId="8" xfId="13" applyFont="1" applyBorder="1" applyAlignment="1">
      <alignment horizontal="left" vertical="center" wrapText="1"/>
    </xf>
    <xf numFmtId="165" fontId="11" fillId="0" borderId="4" xfId="14" applyNumberFormat="1" applyFont="1" applyFill="1" applyBorder="1" applyAlignment="1">
      <alignment horizontal="center" vertical="center" wrapText="1"/>
    </xf>
    <xf numFmtId="0" fontId="13" fillId="0" borderId="0" xfId="4" applyFont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7" fillId="0" borderId="2" xfId="13" applyFont="1" applyBorder="1" applyAlignment="1">
      <alignment horizontal="center" vertical="center"/>
    </xf>
    <xf numFmtId="0" fontId="11" fillId="0" borderId="1" xfId="13" applyFont="1" applyBorder="1" applyAlignment="1">
      <alignment horizontal="center" vertical="center" wrapText="1"/>
    </xf>
    <xf numFmtId="0" fontId="11" fillId="0" borderId="2" xfId="13" applyFont="1" applyBorder="1" applyAlignment="1">
      <alignment horizontal="center" vertical="center" wrapText="1"/>
    </xf>
    <xf numFmtId="1" fontId="11" fillId="0" borderId="1" xfId="13" applyNumberFormat="1" applyFont="1" applyBorder="1" applyAlignment="1">
      <alignment horizontal="center" vertical="center" wrapText="1"/>
    </xf>
    <xf numFmtId="1" fontId="11" fillId="0" borderId="2" xfId="13" applyNumberFormat="1" applyFont="1" applyBorder="1" applyAlignment="1">
      <alignment horizontal="center" vertical="center" wrapText="1"/>
    </xf>
    <xf numFmtId="1" fontId="8" fillId="0" borderId="1" xfId="13" applyNumberFormat="1" applyFont="1" applyBorder="1" applyAlignment="1">
      <alignment horizontal="center" vertical="center" wrapText="1"/>
    </xf>
    <xf numFmtId="1" fontId="8" fillId="0" borderId="2" xfId="13" applyNumberFormat="1" applyFont="1" applyBorder="1" applyAlignment="1">
      <alignment horizontal="center" vertical="center" wrapText="1"/>
    </xf>
  </cellXfs>
  <cellStyles count="21">
    <cellStyle name="Обычный" xfId="0" builtinId="0"/>
    <cellStyle name="Обычный 11" xfId="1"/>
    <cellStyle name="Обычный 2" xfId="2"/>
    <cellStyle name="Обычный 2 2" xfId="3"/>
    <cellStyle name="Обычный 2 2 2" xfId="4"/>
    <cellStyle name="Обычный 2 2 3" xfId="5"/>
    <cellStyle name="Обычный 2 3" xfId="6"/>
    <cellStyle name="Обычный 3" xfId="7"/>
    <cellStyle name="Обычный 3 2" xfId="8"/>
    <cellStyle name="Обычный 3 3" xfId="9"/>
    <cellStyle name="Обычный 3 4" xfId="10"/>
    <cellStyle name="Обычный 4" xfId="11"/>
    <cellStyle name="Обычный 5" xfId="12"/>
    <cellStyle name="Обычный 6" xfId="13"/>
    <cellStyle name="Обычный 7" xfId="14"/>
    <cellStyle name="Обычный_Шаблон сметы Ленэнерго" xfId="15"/>
    <cellStyle name="Процентный 2" xfId="16"/>
    <cellStyle name="Стиль 1" xfId="17"/>
    <cellStyle name="Стиль 1 2" xfId="18"/>
    <cellStyle name="Финансовый 2" xfId="19"/>
    <cellStyle name="Финансовый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c1.local\Appl\Users\Malofeev.DV\AppData\Local\Microsoft\Windows\Temporary%20Internet%20Files\Content.Outlook\SP9YP7U5\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8">
          <cell r="D8" t="str">
            <v>264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K6" sqref="K6"/>
    </sheetView>
  </sheetViews>
  <sheetFormatPr defaultRowHeight="12.75"/>
  <cols>
    <col min="1" max="1" width="4.85546875" style="47" customWidth="1"/>
    <col min="2" max="2" width="43.7109375" style="47" customWidth="1"/>
    <col min="3" max="3" width="12" style="47" customWidth="1"/>
    <col min="4" max="4" width="5.42578125" style="47" customWidth="1"/>
    <col min="5" max="5" width="5.140625" style="47" customWidth="1"/>
    <col min="6" max="6" width="9.140625" style="47"/>
    <col min="7" max="7" width="10.5703125" style="47" customWidth="1"/>
    <col min="8" max="8" width="12.7109375" style="47" customWidth="1"/>
    <col min="9" max="9" width="11.28515625" style="3" bestFit="1" customWidth="1"/>
    <col min="10" max="16384" width="9.140625" style="3"/>
  </cols>
  <sheetData>
    <row r="1" spans="1:10" ht="15.75">
      <c r="A1" s="77" t="s">
        <v>0</v>
      </c>
      <c r="B1" s="77"/>
      <c r="C1" s="77"/>
      <c r="D1" s="1"/>
      <c r="E1" s="1"/>
      <c r="F1" s="1"/>
      <c r="G1" s="1"/>
      <c r="H1" s="1"/>
      <c r="I1" s="2"/>
    </row>
    <row r="2" spans="1:10" ht="20.25" customHeight="1">
      <c r="A2" s="78" t="s">
        <v>27</v>
      </c>
      <c r="B2" s="78"/>
      <c r="C2" s="78"/>
      <c r="D2" s="78"/>
      <c r="E2" s="78"/>
      <c r="F2" s="78"/>
      <c r="G2" s="78"/>
      <c r="H2" s="78"/>
    </row>
    <row r="3" spans="1:10" s="5" customFormat="1" ht="24.6" customHeight="1">
      <c r="A3" s="4" t="s">
        <v>1</v>
      </c>
      <c r="B3" s="79" t="s">
        <v>2</v>
      </c>
      <c r="C3" s="81" t="s">
        <v>3</v>
      </c>
      <c r="D3" s="81" t="s">
        <v>4</v>
      </c>
      <c r="E3" s="83" t="s">
        <v>5</v>
      </c>
      <c r="F3" s="85" t="s">
        <v>6</v>
      </c>
      <c r="G3" s="85" t="s">
        <v>7</v>
      </c>
      <c r="H3" s="83" t="s">
        <v>8</v>
      </c>
    </row>
    <row r="4" spans="1:10" s="5" customFormat="1" ht="26.25" customHeight="1">
      <c r="A4" s="6" t="s">
        <v>9</v>
      </c>
      <c r="B4" s="80"/>
      <c r="C4" s="82"/>
      <c r="D4" s="82"/>
      <c r="E4" s="84"/>
      <c r="F4" s="86"/>
      <c r="G4" s="86"/>
      <c r="H4" s="84"/>
    </row>
    <row r="5" spans="1:10" s="11" customFormat="1" ht="18" customHeight="1">
      <c r="A5" s="7"/>
      <c r="B5" s="8" t="s">
        <v>10</v>
      </c>
      <c r="C5" s="66" t="s">
        <v>11</v>
      </c>
      <c r="D5" s="67"/>
      <c r="E5" s="67"/>
      <c r="F5" s="67"/>
      <c r="G5" s="67"/>
      <c r="H5" s="68"/>
      <c r="I5" s="9"/>
      <c r="J5" s="10"/>
    </row>
    <row r="6" spans="1:10" ht="32.25" customHeight="1">
      <c r="A6" s="12">
        <v>1</v>
      </c>
      <c r="B6" s="13" t="s">
        <v>28</v>
      </c>
      <c r="C6" s="14" t="s">
        <v>12</v>
      </c>
      <c r="D6" s="12" t="s">
        <v>13</v>
      </c>
      <c r="E6" s="12">
        <v>1</v>
      </c>
      <c r="F6" s="15">
        <v>165.6</v>
      </c>
      <c r="G6" s="15">
        <v>330</v>
      </c>
      <c r="H6" s="16">
        <f>ROUND(G6*E6*F6,2)</f>
        <v>54648</v>
      </c>
    </row>
    <row r="7" spans="1:10" ht="15">
      <c r="A7" s="17"/>
      <c r="B7" s="69" t="s">
        <v>14</v>
      </c>
      <c r="C7" s="69"/>
      <c r="D7" s="69"/>
      <c r="E7" s="69"/>
      <c r="F7" s="70">
        <v>4.5</v>
      </c>
      <c r="G7" s="70"/>
      <c r="H7" s="18"/>
    </row>
    <row r="8" spans="1:10" ht="47.25" customHeight="1">
      <c r="A8" s="12">
        <v>2</v>
      </c>
      <c r="B8" s="13" t="s">
        <v>29</v>
      </c>
      <c r="C8" s="14" t="s">
        <v>16</v>
      </c>
      <c r="D8" s="12" t="s">
        <v>13</v>
      </c>
      <c r="E8" s="12">
        <v>2</v>
      </c>
      <c r="F8" s="15">
        <v>208</v>
      </c>
      <c r="G8" s="15">
        <v>330</v>
      </c>
      <c r="H8" s="16">
        <f>ROUND(G8*E8*F8,2)</f>
        <v>137280</v>
      </c>
    </row>
    <row r="9" spans="1:10" ht="18" customHeight="1">
      <c r="A9" s="17"/>
      <c r="B9" s="69" t="s">
        <v>14</v>
      </c>
      <c r="C9" s="69"/>
      <c r="D9" s="69"/>
      <c r="E9" s="69"/>
      <c r="F9" s="70">
        <v>4.5</v>
      </c>
      <c r="G9" s="70"/>
      <c r="H9" s="18"/>
    </row>
    <row r="10" spans="1:10" ht="18" customHeight="1">
      <c r="A10" s="23"/>
      <c r="B10" s="24" t="s">
        <v>30</v>
      </c>
      <c r="C10" s="25"/>
      <c r="D10" s="26" t="s">
        <v>15</v>
      </c>
      <c r="E10" s="27"/>
      <c r="F10" s="28"/>
      <c r="G10" s="28"/>
      <c r="H10" s="29">
        <f>H6+H8</f>
        <v>191928</v>
      </c>
    </row>
    <row r="11" spans="1:10" ht="47.25" customHeight="1">
      <c r="A11" s="19"/>
      <c r="B11" s="74" t="s">
        <v>31</v>
      </c>
      <c r="C11" s="75"/>
      <c r="D11" s="12"/>
      <c r="E11" s="12"/>
      <c r="F11" s="16"/>
      <c r="G11" s="20"/>
      <c r="H11" s="62">
        <f>ROUND(H10*1.6,2)</f>
        <v>307084.79999999999</v>
      </c>
    </row>
    <row r="12" spans="1:10" ht="33.75" customHeight="1">
      <c r="A12" s="19">
        <v>3</v>
      </c>
      <c r="B12" s="63" t="s">
        <v>24</v>
      </c>
      <c r="C12" s="50" t="s">
        <v>25</v>
      </c>
      <c r="D12" s="12" t="s">
        <v>23</v>
      </c>
      <c r="E12" s="12">
        <v>1</v>
      </c>
      <c r="F12" s="51">
        <v>72</v>
      </c>
      <c r="G12" s="51">
        <v>308</v>
      </c>
      <c r="H12" s="52">
        <f>ROUND(G12*E12*F12,2)</f>
        <v>22176</v>
      </c>
    </row>
    <row r="13" spans="1:10" ht="15">
      <c r="A13" s="53"/>
      <c r="B13" s="69" t="s">
        <v>14</v>
      </c>
      <c r="C13" s="69"/>
      <c r="D13" s="69"/>
      <c r="E13" s="69"/>
      <c r="F13" s="76">
        <v>4</v>
      </c>
      <c r="G13" s="76"/>
      <c r="H13" s="54"/>
    </row>
    <row r="14" spans="1:10" ht="35.25" customHeight="1">
      <c r="A14" s="19">
        <v>4</v>
      </c>
      <c r="B14" s="49" t="s">
        <v>21</v>
      </c>
      <c r="C14" s="50" t="s">
        <v>22</v>
      </c>
      <c r="D14" s="12" t="s">
        <v>23</v>
      </c>
      <c r="E14" s="12">
        <v>37</v>
      </c>
      <c r="F14" s="51">
        <v>48</v>
      </c>
      <c r="G14" s="51">
        <v>308</v>
      </c>
      <c r="H14" s="52">
        <f>ROUND(G14*E14*F14,2)</f>
        <v>547008</v>
      </c>
    </row>
    <row r="15" spans="1:10" ht="15">
      <c r="A15" s="53"/>
      <c r="B15" s="69" t="s">
        <v>14</v>
      </c>
      <c r="C15" s="69"/>
      <c r="D15" s="69"/>
      <c r="E15" s="69"/>
      <c r="F15" s="76">
        <v>4</v>
      </c>
      <c r="G15" s="76"/>
      <c r="H15" s="54"/>
    </row>
    <row r="16" spans="1:10" ht="15">
      <c r="A16" s="23"/>
      <c r="B16" s="24" t="s">
        <v>30</v>
      </c>
      <c r="C16" s="25"/>
      <c r="D16" s="26" t="s">
        <v>15</v>
      </c>
      <c r="E16" s="27"/>
      <c r="F16" s="28"/>
      <c r="G16" s="28"/>
      <c r="H16" s="29">
        <f>H11+H12+H14</f>
        <v>876268.8</v>
      </c>
    </row>
    <row r="17" spans="1:9" ht="33.75" customHeight="1">
      <c r="A17" s="30"/>
      <c r="B17" s="71" t="s">
        <v>17</v>
      </c>
      <c r="C17" s="72"/>
      <c r="D17" s="73"/>
      <c r="E17" s="31"/>
      <c r="F17" s="32"/>
      <c r="G17" s="32"/>
      <c r="H17" s="64">
        <f>ROUND(H16*1,2)</f>
        <v>876268.8</v>
      </c>
      <c r="I17" s="39"/>
    </row>
    <row r="18" spans="1:9" ht="33.75" customHeight="1">
      <c r="A18" s="55"/>
      <c r="B18" s="56" t="s">
        <v>32</v>
      </c>
      <c r="C18" s="57"/>
      <c r="D18" s="58" t="s">
        <v>26</v>
      </c>
      <c r="E18" s="59"/>
      <c r="F18" s="60"/>
      <c r="G18" s="61"/>
      <c r="H18" s="61">
        <f>ROUND(H17*0.479,2)</f>
        <v>419732.76</v>
      </c>
      <c r="I18" s="39"/>
    </row>
    <row r="19" spans="1:9" ht="15">
      <c r="A19" s="21"/>
      <c r="B19" s="33" t="s">
        <v>18</v>
      </c>
      <c r="C19" s="34"/>
      <c r="D19" s="35" t="s">
        <v>15</v>
      </c>
      <c r="E19" s="36"/>
      <c r="F19" s="37"/>
      <c r="G19" s="37"/>
      <c r="H19" s="38">
        <f>H18</f>
        <v>419732.76</v>
      </c>
    </row>
    <row r="20" spans="1:9" ht="15">
      <c r="A20" s="21"/>
      <c r="B20" s="40" t="s">
        <v>19</v>
      </c>
      <c r="C20" s="41"/>
      <c r="D20" s="22" t="s">
        <v>15</v>
      </c>
      <c r="E20" s="42"/>
      <c r="F20" s="37"/>
      <c r="G20" s="37"/>
      <c r="H20" s="43">
        <f>ROUND(H19*0.18,2)</f>
        <v>75551.899999999994</v>
      </c>
    </row>
    <row r="21" spans="1:9" ht="15">
      <c r="A21" s="21"/>
      <c r="B21" s="44" t="s">
        <v>20</v>
      </c>
      <c r="C21" s="41"/>
      <c r="D21" s="35" t="s">
        <v>15</v>
      </c>
      <c r="E21" s="36"/>
      <c r="F21" s="37"/>
      <c r="G21" s="37"/>
      <c r="H21" s="38">
        <f>H19+H20</f>
        <v>495284.66000000003</v>
      </c>
    </row>
    <row r="23" spans="1:9" ht="15">
      <c r="A23" s="45"/>
      <c r="B23" s="46"/>
      <c r="C23" s="3"/>
      <c r="D23" s="3"/>
      <c r="E23" s="3"/>
      <c r="F23" s="3"/>
      <c r="G23" s="3"/>
      <c r="H23" s="3"/>
    </row>
    <row r="24" spans="1:9" ht="15">
      <c r="B24" s="48" t="s">
        <v>33</v>
      </c>
      <c r="C24" s="48"/>
      <c r="D24" s="48"/>
      <c r="E24" s="48"/>
      <c r="F24" s="48"/>
      <c r="G24" s="48"/>
      <c r="H24" s="48"/>
    </row>
    <row r="26" spans="1:9">
      <c r="B26" s="65" t="s">
        <v>34</v>
      </c>
    </row>
  </sheetData>
  <mergeCells count="20">
    <mergeCell ref="F13:G13"/>
    <mergeCell ref="A1:C1"/>
    <mergeCell ref="A2:H2"/>
    <mergeCell ref="B3:B4"/>
    <mergeCell ref="C3:C4"/>
    <mergeCell ref="D3:D4"/>
    <mergeCell ref="E3:E4"/>
    <mergeCell ref="F3:F4"/>
    <mergeCell ref="G3:G4"/>
    <mergeCell ref="H3:H4"/>
    <mergeCell ref="C5:H5"/>
    <mergeCell ref="B7:E7"/>
    <mergeCell ref="F7:G7"/>
    <mergeCell ref="B9:E9"/>
    <mergeCell ref="F9:G9"/>
    <mergeCell ref="B17:D17"/>
    <mergeCell ref="B11:C11"/>
    <mergeCell ref="B15:E15"/>
    <mergeCell ref="F15:G15"/>
    <mergeCell ref="B13:E13"/>
  </mergeCells>
  <phoneticPr fontId="27" type="noConversion"/>
  <pageMargins left="0.53" right="0.24" top="0.22" bottom="0.17" header="0.18" footer="0.14000000000000001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2013-11-12T04:55:48Z</cp:lastPrinted>
  <dcterms:created xsi:type="dcterms:W3CDTF">2006-09-28T05:33:49Z</dcterms:created>
  <dcterms:modified xsi:type="dcterms:W3CDTF">2013-11-15T10:13:16Z</dcterms:modified>
</cp:coreProperties>
</file>